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База_Служба рекламного сервиса\Сектор технологии стандартиз. ВО\02_Статус проектов\Смежные проекты\131_Торги_2024\1_ТЗ исходники\2_Внутреннее оформление исходники\"/>
    </mc:Choice>
  </mc:AlternateContent>
  <xr:revisionPtr revIDLastSave="0" documentId="13_ncr:1_{14A588B1-35E5-4F54-9CDC-257BD4F0C887}" xr6:coauthVersionLast="47" xr6:coauthVersionMax="47" xr10:uidLastSave="{00000000-0000-0000-0000-000000000000}"/>
  <bookViews>
    <workbookView xWindow="22932" yWindow="-108" windowWidth="23256" windowHeight="12576" tabRatio="734" xr2:uid="{00000000-000D-0000-FFFF-FFFF00000000}"/>
  </bookViews>
  <sheets>
    <sheet name="Шифр" sheetId="9" r:id="rId1"/>
    <sheet name="ТЗ" sheetId="12" r:id="rId2"/>
    <sheet name="Схема сборки" sheetId="14" r:id="rId3"/>
    <sheet name="Для кодировки" sheetId="7" r:id="rId4"/>
  </sheets>
  <definedNames>
    <definedName name="_xlnm._FilterDatabase" localSheetId="2" hidden="1">'Схема сборки'!$A$5:$C$5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7" l="1"/>
  <c r="C10" i="7"/>
  <c r="C11" i="7"/>
  <c r="B10" i="7"/>
  <c r="B11" i="7"/>
  <c r="B9" i="7"/>
  <c r="C25" i="7"/>
  <c r="C24" i="7"/>
  <c r="C23" i="7"/>
  <c r="C26" i="7" l="1"/>
  <c r="C22" i="7"/>
  <c r="C21" i="7"/>
  <c r="C28" i="7"/>
  <c r="C3" i="14"/>
  <c r="C27" i="7" l="1"/>
  <c r="C20" i="7"/>
  <c r="C19" i="7"/>
  <c r="C18" i="7"/>
  <c r="C17" i="7"/>
  <c r="C15" i="7"/>
  <c r="C3" i="7"/>
  <c r="A2" i="12"/>
  <c r="B12" i="7" l="1"/>
  <c r="C12" i="7" s="1"/>
  <c r="B8" i="7"/>
  <c r="C8" i="7" s="1"/>
  <c r="B7" i="7"/>
  <c r="C7" i="7" s="1"/>
  <c r="B6" i="7"/>
  <c r="C6" i="7" s="1"/>
</calcChain>
</file>

<file path=xl/sharedStrings.xml><?xml version="1.0" encoding="utf-8"?>
<sst xmlns="http://schemas.openxmlformats.org/spreadsheetml/2006/main" count="118" uniqueCount="107">
  <si>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</si>
  <si>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</si>
  <si>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</si>
  <si>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</si>
  <si>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</si>
  <si>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</si>
  <si>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</si>
  <si>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</si>
  <si>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</si>
  <si>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</si>
  <si>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</si>
  <si>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</si>
  <si>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</si>
  <si>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</si>
  <si>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</si>
  <si>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</si>
  <si>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</si>
  <si>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</si>
  <si>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</si>
  <si>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</si>
  <si>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</si>
  <si>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</si>
  <si>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</si>
  <si>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</si>
  <si>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</si>
  <si>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</si>
  <si>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</si>
  <si>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</si>
  <si>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</si>
  <si>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</si>
  <si>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</si>
  <si>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</si>
  <si>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</si>
  <si>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</si>
  <si>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СПОСОБ МОНТАЖА</t>
  </si>
  <si>
    <t>МЕСТО РАЗМЕЩЕНИЯ</t>
  </si>
  <si>
    <t>ДОПОЛНИТЕЛЬНАЯ ИНФОРМАЦИЯ</t>
  </si>
  <si>
    <t>Место размещения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</si>
  <si>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</si>
  <si>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</si>
  <si>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</si>
  <si>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Способ монтажа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</si>
  <si>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</si>
  <si>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</si>
  <si>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</si>
  <si>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</si>
  <si>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Стандарт</t>
  </si>
  <si>
    <t>шт</t>
  </si>
  <si>
    <t>Визуализация</t>
  </si>
  <si>
    <t>№</t>
  </si>
  <si>
    <t>Размер</t>
  </si>
  <si>
    <t>бессрочно</t>
  </si>
  <si>
    <t>Срок поставки с учетом монтажа не должен превышать 14 дней</t>
  </si>
  <si>
    <t>Мобайл</t>
  </si>
  <si>
    <t>Крепежные элементы</t>
  </si>
  <si>
    <t>Черепков П. В.</t>
  </si>
  <si>
    <t>Директор департамента по эксплуатации</t>
  </si>
  <si>
    <t>Департамент по эксплуатации</t>
  </si>
  <si>
    <t>МФ</t>
  </si>
  <si>
    <t>Зима И.В.</t>
  </si>
  <si>
    <t>Малые форматы</t>
  </si>
  <si>
    <t>Никульникова Е.А.</t>
  </si>
  <si>
    <t>Главный эксперт</t>
  </si>
  <si>
    <t>Управление планирования и проведения закупок категорий РИМ, полиграфической продукции, маркетинга</t>
  </si>
  <si>
    <t>Начальник отдела  визуального оформления</t>
  </si>
  <si>
    <t xml:space="preserve">Состав/комплектация </t>
  </si>
  <si>
    <t>Деталь</t>
  </si>
  <si>
    <t xml:space="preserve">Изделие в сборе </t>
  </si>
  <si>
    <t>Типоразмер 2
(Т2)</t>
  </si>
  <si>
    <t>Типоразмер 3
(Т3)</t>
  </si>
  <si>
    <t>Типоразмер 4
(Т4)</t>
  </si>
  <si>
    <t>индивидуальный</t>
  </si>
  <si>
    <t>кв.м.</t>
  </si>
  <si>
    <t>Мобайл на стеллаж</t>
  </si>
  <si>
    <t>декоративный</t>
  </si>
  <si>
    <t>ПВХ+УФ-печать/оргстекло</t>
  </si>
  <si>
    <t>Подвесные декоративные элементы</t>
  </si>
  <si>
    <t>Мобайл на стеллаж декоративный</t>
  </si>
  <si>
    <t>Акриловый уголок</t>
  </si>
  <si>
    <t xml:space="preserve">2. Наименование для кодировки РИМ </t>
  </si>
  <si>
    <t>1. Схема сборки</t>
  </si>
  <si>
    <t>Мобайл-основание</t>
  </si>
  <si>
    <t>Леска прозрачная 1мм устойчивая к деформации + металлические зажимы</t>
  </si>
  <si>
    <r>
      <t xml:space="preserve">1. ПВХ </t>
    </r>
    <r>
      <rPr>
        <sz val="11"/>
        <color theme="1"/>
        <rFont val="Times New Roman"/>
        <family val="1"/>
        <charset val="204"/>
      </rPr>
      <t>5</t>
    </r>
    <r>
      <rPr>
        <sz val="11"/>
        <rFont val="Times New Roman"/>
        <family val="1"/>
        <charset val="204"/>
      </rPr>
      <t xml:space="preserve"> мм. 
2. УФ-печать двусторонняя, 1440 dpi.
3. Резка по контуру (согласно макета), шлифовка края
</t>
    </r>
  </si>
  <si>
    <r>
      <t xml:space="preserve">1. ПВХ </t>
    </r>
    <r>
      <rPr>
        <sz val="11"/>
        <color theme="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мм. 
2. УФ-печать двусторонняя, 1440 dpi.
3. Резка по контуру (согласно макета), шлифовка края
</t>
    </r>
  </si>
  <si>
    <t>Декоративные элементы</t>
  </si>
  <si>
    <t>1. Оргстекло прозрачное 3-4 мм. Полоса из оргстекла 140х25 мм, сгибается в уголок размером - 100х35 мм. Сверлится отверстие для установки лески (см. схему "Приложение №1").
2. Леска прозрачная 1мм устойчивая к деформации + металлические зажимы.
3. Акриловый двусторонний скотч, ширина 15 мм 
Количество на один мобайл - 2 шт</t>
  </si>
  <si>
    <t>Мобайл-основание монтируется на леску и зажимы для троса к дальней вертикальной профтрубе надстройки стеллажа.
Акриловые уголки монтируется при помощи двустороннего скотча к профтрубе стеллажа над мобайлом. 
На леску клеятся подвесные декоративные элементы согласно макета.  
Леска с подвесным декором вставляется в отверстие в акриловом уголке и фиксируется.</t>
  </si>
  <si>
    <t>1. Мобайл.
2. Подвесные декоративные элементы
3. Комплект крепежей</t>
  </si>
  <si>
    <t xml:space="preserve">Надстройка стеллажа с сезонными товарами. Размещение согласно планограмме.
</t>
  </si>
  <si>
    <t>720х560 мм</t>
  </si>
  <si>
    <t>860х560 мм</t>
  </si>
  <si>
    <t>550х560 мм</t>
  </si>
  <si>
    <t>ТЗ-561/22</t>
  </si>
  <si>
    <t>Типоразмер 5
(Т5)</t>
  </si>
  <si>
    <t>Типоразмер 6
(Т6)</t>
  </si>
  <si>
    <t>Типоразмер 7
(Т7)</t>
  </si>
  <si>
    <t>860х460 мм</t>
  </si>
  <si>
    <t>720х460 мм</t>
  </si>
  <si>
    <t>550х460 мм</t>
  </si>
  <si>
    <t xml:space="preserve">Мобайл-основание
</t>
  </si>
  <si>
    <t>СТОРОНА А</t>
  </si>
  <si>
    <t>СТОРОНА Б</t>
  </si>
  <si>
    <t>Высота размещения декоративных элементов</t>
  </si>
  <si>
    <t>Мобайл 860х460 мм</t>
  </si>
  <si>
    <t>Мобайл 720х460 мм</t>
  </si>
  <si>
    <t>Мобайл 550х460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</si>
</sst>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95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9" fillId="2" borderId="5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/>
    </xf>
    <xf numFmtId="0" fontId="1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14" fontId="5" fillId="0" borderId="1" xfId="0" applyNumberFormat="1" applyFont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 wrapText="1"/>
    </xf>
    <xf numFmtId="0" fontId="13" fillId="0" borderId="0" xfId="3" applyFont="1" applyAlignment="1">
      <alignment vertical="center" wrapText="1"/>
    </xf>
    <xf numFmtId="0" fontId="14" fillId="0" borderId="8" xfId="3" applyFont="1" applyBorder="1" applyAlignment="1">
      <alignment vertical="center" wrapText="1"/>
    </xf>
    <xf numFmtId="0" fontId="15" fillId="0" borderId="0" xfId="3" applyFont="1" applyAlignment="1">
      <alignment vertical="center" wrapText="1"/>
    </xf>
    <xf numFmtId="0" fontId="11" fillId="0" borderId="0" xfId="3" applyFont="1" applyAlignment="1">
      <alignment horizontal="left" vertical="top" wrapText="1"/>
    </xf>
    <xf numFmtId="0" fontId="11" fillId="0" borderId="0" xfId="3" applyFont="1" applyAlignment="1">
      <alignment horizontal="right" vertical="top" wrapText="1"/>
    </xf>
    <xf numFmtId="0" fontId="11" fillId="0" borderId="0" xfId="3" applyFont="1" applyAlignment="1">
      <alignment vertical="top" wrapText="1"/>
    </xf>
    <xf numFmtId="0" fontId="12" fillId="0" borderId="0" xfId="3" applyFont="1" applyAlignment="1">
      <alignment vertical="top" wrapText="1"/>
    </xf>
    <xf numFmtId="0" fontId="16" fillId="0" borderId="0" xfId="3" applyFont="1" applyAlignment="1">
      <alignment vertical="center" wrapText="1"/>
    </xf>
    <xf numFmtId="0" fontId="14" fillId="0" borderId="0" xfId="3" applyFont="1" applyAlignment="1">
      <alignment vertical="center" wrapText="1"/>
    </xf>
    <xf numFmtId="0" fontId="5" fillId="0" borderId="0" xfId="3" applyFont="1"/>
    <xf numFmtId="0" fontId="13" fillId="0" borderId="12" xfId="3" applyFont="1" applyBorder="1" applyAlignment="1">
      <alignment vertical="center" wrapText="1"/>
    </xf>
    <xf numFmtId="0" fontId="11" fillId="0" borderId="12" xfId="3" applyFont="1" applyBorder="1" applyAlignment="1">
      <alignment vertical="top" wrapText="1"/>
    </xf>
    <xf numFmtId="0" fontId="16" fillId="0" borderId="12" xfId="3" applyFont="1" applyBorder="1" applyAlignment="1">
      <alignment vertical="center" wrapText="1"/>
    </xf>
    <xf numFmtId="0" fontId="5" fillId="0" borderId="0" xfId="0" applyFont="1" applyAlignment="1">
      <alignment horizontal="center" vertical="top"/>
    </xf>
    <xf numFmtId="0" fontId="9" fillId="2" borderId="9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1" xfId="2" applyBorder="1" applyAlignment="1">
      <alignment horizontal="left"/>
    </xf>
    <xf numFmtId="0" fontId="3" fillId="0" borderId="7" xfId="2" applyBorder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DD375C2D-A1FA-49FA-AC94-EA69A609F77D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139883</xdr:colOff>
      <xdr:row>5</xdr:row>
      <xdr:rowOff>82914</xdr:rowOff>
    </xdr:from>
    <xdr:to>
      <xdr:col>1</xdr:col>
      <xdr:colOff>1790701</xdr:colOff>
      <xdr:row>5</xdr:row>
      <xdr:rowOff>1192617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AD71E23-C80E-4DA1-9B27-F33EC38B2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77343" y="1058274"/>
          <a:ext cx="1650818" cy="11116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5</xdr:row>
      <xdr:rowOff>69850</xdr:rowOff>
    </xdr:from>
    <xdr:to>
      <xdr:col>2</xdr:col>
      <xdr:colOff>5826250</xdr:colOff>
      <xdr:row>6</xdr:row>
      <xdr:rowOff>893292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680DF10-222F-436F-8542-495B1F7B0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3025" y="1035050"/>
          <a:ext cx="5772275" cy="6030442"/>
        </a:xfrm>
        <a:prstGeom prst="rect">
          <a:avLst/>
        </a:prstGeom>
      </xdr:spPr>
    </xdr:pic>
    <xdr:clientData/>
  </xdr:twoCellAnchor>
  <xdr:twoCellAnchor editAs="oneCell">
    <xdr:from>
      <xdr:col>2</xdr:col>
      <xdr:colOff>193675</xdr:colOff>
      <xdr:row>7</xdr:row>
      <xdr:rowOff>117351</xdr:rowOff>
    </xdr:from>
    <xdr:to>
      <xdr:col>2</xdr:col>
      <xdr:colOff>3609975</xdr:colOff>
      <xdr:row>7</xdr:row>
      <xdr:rowOff>4474499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849DB17-9D4A-491E-AE79-245D2E1F1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59075" y="7280151"/>
          <a:ext cx="3409950" cy="4357148"/>
        </a:xfrm>
        <a:prstGeom prst="rect">
          <a:avLst/>
        </a:prstGeom>
      </xdr:spPr>
    </xdr:pic>
    <xdr:clientData/>
  </xdr:twoCellAnchor>
  <xdr:twoCellAnchor editAs="oneCell">
    <xdr:from>
      <xdr:col>2</xdr:col>
      <xdr:colOff>282575</xdr:colOff>
      <xdr:row>10</xdr:row>
      <xdr:rowOff>155575</xdr:rowOff>
    </xdr:from>
    <xdr:to>
      <xdr:col>2</xdr:col>
      <xdr:colOff>2130425</xdr:colOff>
      <xdr:row>10</xdr:row>
      <xdr:rowOff>2207698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33AD8558-21EA-44EF-B037-2B487938A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47975" y="14125575"/>
          <a:ext cx="1838325" cy="2052123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9</xdr:row>
      <xdr:rowOff>266700</xdr:rowOff>
    </xdr:from>
    <xdr:to>
      <xdr:col>2</xdr:col>
      <xdr:colOff>2655337</xdr:colOff>
      <xdr:row>9</xdr:row>
      <xdr:rowOff>1905000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3B84511-7BC5-4C90-A4B8-B484EEA7E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19400" y="14325600"/>
          <a:ext cx="2547387" cy="163830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8</xdr:row>
      <xdr:rowOff>247650</xdr:rowOff>
    </xdr:from>
    <xdr:to>
      <xdr:col>2</xdr:col>
      <xdr:colOff>2619507</xdr:colOff>
      <xdr:row>8</xdr:row>
      <xdr:rowOff>1886034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C2D664F-0F0B-4D8A-B618-3ECDAC569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62250" y="11963400"/>
          <a:ext cx="2559182" cy="1638384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12</xdr:row>
      <xdr:rowOff>84447</xdr:rowOff>
    </xdr:from>
    <xdr:to>
      <xdr:col>2</xdr:col>
      <xdr:colOff>4125737</xdr:colOff>
      <xdr:row>12</xdr:row>
      <xdr:rowOff>2331649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143B8BE1-0A88-4746-9C58-51E55F2FF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95600" y="18505797"/>
          <a:ext cx="3935237" cy="2247202"/>
        </a:xfrm>
        <a:prstGeom prst="rect">
          <a:avLst/>
        </a:prstGeom>
      </xdr:spPr>
    </xdr:pic>
    <xdr:clientData/>
  </xdr:twoCellAnchor>
  <xdr:twoCellAnchor editAs="oneCell">
    <xdr:from>
      <xdr:col>2</xdr:col>
      <xdr:colOff>483784</xdr:colOff>
      <xdr:row>13</xdr:row>
      <xdr:rowOff>68572</xdr:rowOff>
    </xdr:from>
    <xdr:to>
      <xdr:col>2</xdr:col>
      <xdr:colOff>3832452</xdr:colOff>
      <xdr:row>13</xdr:row>
      <xdr:rowOff>2392272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DA9477DF-86C6-4C5D-8872-FC4BE4339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88884" y="21004522"/>
          <a:ext cx="3348668" cy="2323700"/>
        </a:xfrm>
        <a:prstGeom prst="rect">
          <a:avLst/>
        </a:prstGeom>
      </xdr:spPr>
    </xdr:pic>
    <xdr:clientData/>
  </xdr:twoCellAnchor>
  <xdr:twoCellAnchor editAs="oneCell">
    <xdr:from>
      <xdr:col>2</xdr:col>
      <xdr:colOff>804807</xdr:colOff>
      <xdr:row>14</xdr:row>
      <xdr:rowOff>38100</xdr:rowOff>
    </xdr:from>
    <xdr:to>
      <xdr:col>2</xdr:col>
      <xdr:colOff>3511429</xdr:colOff>
      <xdr:row>14</xdr:row>
      <xdr:rowOff>2352275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BA69312B-59A8-4199-8BCF-EB1D5B362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09907" y="23488650"/>
          <a:ext cx="2706622" cy="2314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2" sqref="B2"/>
    </sheetView>
  </sheetViews>
  <sheetFormatPr defaultColWidth="9.140625" defaultRowHeight="15" x14ac:dyDescent="0.25"/>
  <cols>
    <col min="1" max="1" width="38" style="4" customWidth="1"/>
    <col min="2" max="2" width="43.42578125" style="4" customWidth="1"/>
    <col min="3" max="3" width="55.140625" style="4" customWidth="1"/>
    <col min="4" max="4" width="9.140625" style="4"/>
    <col min="5" max="5" width="0" style="4" hidden="1" customWidth="1"/>
    <col min="6" max="16384" width="9.140625" style="4"/>
  </cols>
  <sheetData>
    <row r="1" spans="1:5" ht="18.75" x14ac:dyDescent="0.25">
      <c r="A1" s="2" t="s">
        <v>3</v>
      </c>
      <c r="B1" s="3"/>
    </row>
    <row r="2" spans="1:5" x14ac:dyDescent="0.25">
      <c r="A2" s="5" t="s">
        <v>29</v>
      </c>
      <c r="B2" s="44" t="s">
        <v>93</v>
      </c>
      <c r="E2" s="4" t="s">
        <v>30</v>
      </c>
    </row>
    <row r="3" spans="1:5" x14ac:dyDescent="0.25">
      <c r="A3" s="5" t="s">
        <v>28</v>
      </c>
      <c r="B3" s="6" t="s">
        <v>77</v>
      </c>
      <c r="E3" s="4" t="s">
        <v>24</v>
      </c>
    </row>
    <row r="4" spans="1:5" x14ac:dyDescent="0.25">
      <c r="A4" s="5" t="s">
        <v>20</v>
      </c>
      <c r="B4" s="45">
        <v>44819</v>
      </c>
    </row>
    <row r="5" spans="1:5" x14ac:dyDescent="0.25">
      <c r="A5" s="5" t="s">
        <v>21</v>
      </c>
      <c r="B5" s="6" t="s">
        <v>51</v>
      </c>
    </row>
    <row r="6" spans="1:5" x14ac:dyDescent="0.25">
      <c r="A6" s="5" t="s">
        <v>5</v>
      </c>
      <c r="B6" s="7" t="s">
        <v>60</v>
      </c>
    </row>
    <row r="7" spans="1:5" x14ac:dyDescent="0.25">
      <c r="A7" s="5" t="s">
        <v>22</v>
      </c>
      <c r="B7" s="7" t="s">
        <v>28</v>
      </c>
    </row>
    <row r="8" spans="1:5" x14ac:dyDescent="0.25">
      <c r="A8" s="5" t="s">
        <v>23</v>
      </c>
      <c r="B8" s="7" t="s">
        <v>30</v>
      </c>
    </row>
    <row r="9" spans="1:5" x14ac:dyDescent="0.25">
      <c r="A9" s="5" t="s">
        <v>25</v>
      </c>
      <c r="B9" s="7" t="s">
        <v>46</v>
      </c>
    </row>
    <row r="13" spans="1:5" ht="15.75" thickBot="1" x14ac:dyDescent="0.3">
      <c r="A13" s="47" t="s">
        <v>12</v>
      </c>
      <c r="B13" s="48"/>
      <c r="C13" s="49" t="s">
        <v>61</v>
      </c>
    </row>
    <row r="14" spans="1:5" x14ac:dyDescent="0.25">
      <c r="A14" s="50"/>
      <c r="B14" s="51"/>
      <c r="C14" s="49" t="s">
        <v>62</v>
      </c>
    </row>
    <row r="15" spans="1:5" x14ac:dyDescent="0.25">
      <c r="A15" s="50"/>
      <c r="B15" s="51"/>
      <c r="C15" s="49" t="s">
        <v>26</v>
      </c>
    </row>
    <row r="16" spans="1:5" x14ac:dyDescent="0.25">
      <c r="A16" s="52"/>
      <c r="B16" s="53"/>
      <c r="C16" s="49" t="s">
        <v>27</v>
      </c>
    </row>
    <row r="17" spans="1:3" x14ac:dyDescent="0.25">
      <c r="A17" s="54"/>
      <c r="B17" s="55"/>
      <c r="C17" s="53"/>
    </row>
    <row r="18" spans="1:3" ht="25.5" x14ac:dyDescent="0.25">
      <c r="A18" s="54"/>
      <c r="B18" s="55"/>
      <c r="C18" s="49" t="s">
        <v>63</v>
      </c>
    </row>
    <row r="19" spans="1:3" x14ac:dyDescent="0.25">
      <c r="A19" s="54"/>
      <c r="B19" s="55"/>
      <c r="C19" s="53"/>
    </row>
    <row r="20" spans="1:3" ht="15.75" thickBot="1" x14ac:dyDescent="0.3">
      <c r="A20" s="47" t="s">
        <v>13</v>
      </c>
      <c r="B20" s="48"/>
      <c r="C20" s="49" t="s">
        <v>59</v>
      </c>
    </row>
    <row r="21" spans="1:3" x14ac:dyDescent="0.25">
      <c r="A21" s="52"/>
      <c r="B21" s="55"/>
      <c r="C21" s="49" t="s">
        <v>64</v>
      </c>
    </row>
    <row r="22" spans="1:3" x14ac:dyDescent="0.25">
      <c r="A22" s="54"/>
      <c r="B22" s="55"/>
      <c r="C22" s="53"/>
    </row>
    <row r="23" spans="1:3" ht="25.5" x14ac:dyDescent="0.25">
      <c r="A23" s="54"/>
      <c r="B23" s="55"/>
      <c r="C23" s="49" t="s">
        <v>63</v>
      </c>
    </row>
    <row r="24" spans="1:3" x14ac:dyDescent="0.25">
      <c r="A24" s="56"/>
      <c r="B24" s="56"/>
      <c r="C24" s="56"/>
    </row>
    <row r="25" spans="1:3" ht="15.75" thickBot="1" x14ac:dyDescent="0.3">
      <c r="A25" s="57" t="s">
        <v>13</v>
      </c>
      <c r="B25" s="48"/>
      <c r="C25" s="49" t="s">
        <v>55</v>
      </c>
    </row>
    <row r="26" spans="1:3" x14ac:dyDescent="0.25">
      <c r="A26" s="58"/>
      <c r="B26" s="55"/>
      <c r="C26" s="49" t="s">
        <v>56</v>
      </c>
    </row>
    <row r="27" spans="1:3" x14ac:dyDescent="0.25">
      <c r="A27" s="59"/>
      <c r="B27" s="55"/>
      <c r="C27" s="49"/>
    </row>
    <row r="28" spans="1:3" x14ac:dyDescent="0.25">
      <c r="A28" s="59"/>
      <c r="B28" s="55"/>
      <c r="C28" s="49" t="s">
        <v>57</v>
      </c>
    </row>
    <row r="29" spans="1:3" x14ac:dyDescent="0.25">
      <c r="A29" s="42"/>
      <c r="B29" s="31"/>
      <c r="C29" s="30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1"/>
  <sheetViews>
    <sheetView zoomScaleNormal="100" workbookViewId="0">
      <selection activeCell="B4" sqref="B4:C4"/>
    </sheetView>
  </sheetViews>
  <sheetFormatPr defaultColWidth="9.140625" defaultRowHeight="15" x14ac:dyDescent="0.25"/>
  <cols>
    <col min="1" max="1" width="38" style="21" customWidth="1"/>
    <col min="2" max="2" width="47.7109375" style="21" customWidth="1"/>
    <col min="3" max="3" width="72.5703125" style="21" customWidth="1"/>
    <col min="4" max="4" width="25.7109375" style="21" customWidth="1"/>
    <col min="5" max="5" width="24.85546875" style="21" customWidth="1"/>
    <col min="6" max="6" width="26.7109375" style="21" customWidth="1"/>
    <col min="7" max="7" width="16.85546875" style="21" customWidth="1"/>
    <col min="8" max="8" width="25.7109375" style="21" customWidth="1"/>
    <col min="9" max="9" width="21.28515625" style="21" customWidth="1"/>
    <col min="10" max="10" width="11.140625" style="21" customWidth="1"/>
    <col min="11" max="16384" width="9.140625" style="21"/>
  </cols>
  <sheetData>
    <row r="1" spans="1:3" x14ac:dyDescent="0.25">
      <c r="A1" s="22" t="s">
        <v>31</v>
      </c>
      <c r="B1" s="8"/>
    </row>
    <row r="2" spans="1:3" x14ac:dyDescent="0.25">
      <c r="A2" s="23" t="str">
        <f>Шифр!$B$2</f>
        <v>ТЗ-561/22</v>
      </c>
      <c r="B2" s="8"/>
    </row>
    <row r="3" spans="1:3" ht="15.75" thickBot="1" x14ac:dyDescent="0.3">
      <c r="A3" s="8"/>
      <c r="B3" s="8"/>
    </row>
    <row r="4" spans="1:3" ht="15.75" customHeight="1" x14ac:dyDescent="0.25">
      <c r="A4" s="24" t="s">
        <v>6</v>
      </c>
      <c r="B4" s="68" t="s">
        <v>73</v>
      </c>
      <c r="C4" s="68"/>
    </row>
    <row r="5" spans="1:3" ht="15.75" customHeight="1" x14ac:dyDescent="0.25">
      <c r="A5" s="32" t="s">
        <v>7</v>
      </c>
      <c r="B5" s="69" t="s">
        <v>74</v>
      </c>
      <c r="C5" s="69"/>
    </row>
    <row r="6" spans="1:3" ht="99.75" customHeight="1" x14ac:dyDescent="0.25">
      <c r="A6" s="32" t="s">
        <v>0</v>
      </c>
      <c r="B6" s="74"/>
      <c r="C6" s="74"/>
    </row>
    <row r="7" spans="1:3" ht="28.5" x14ac:dyDescent="0.25">
      <c r="A7" s="25" t="s">
        <v>32</v>
      </c>
      <c r="B7" s="70" t="s">
        <v>91</v>
      </c>
      <c r="C7" s="70"/>
    </row>
    <row r="8" spans="1:3" ht="28.5" x14ac:dyDescent="0.25">
      <c r="A8" s="25" t="s">
        <v>68</v>
      </c>
      <c r="B8" s="70" t="s">
        <v>90</v>
      </c>
      <c r="C8" s="70"/>
    </row>
    <row r="9" spans="1:3" ht="28.5" x14ac:dyDescent="0.25">
      <c r="A9" s="25" t="s">
        <v>69</v>
      </c>
      <c r="B9" s="70" t="s">
        <v>92</v>
      </c>
      <c r="C9" s="70"/>
    </row>
    <row r="10" spans="1:3" ht="28.5" x14ac:dyDescent="0.25">
      <c r="A10" s="25" t="s">
        <v>70</v>
      </c>
      <c r="B10" s="70" t="s">
        <v>97</v>
      </c>
      <c r="C10" s="70"/>
    </row>
    <row r="11" spans="1:3" ht="28.5" x14ac:dyDescent="0.25">
      <c r="A11" s="25" t="s">
        <v>94</v>
      </c>
      <c r="B11" s="70" t="s">
        <v>98</v>
      </c>
      <c r="C11" s="70"/>
    </row>
    <row r="12" spans="1:3" ht="28.5" x14ac:dyDescent="0.25">
      <c r="A12" s="25" t="s">
        <v>95</v>
      </c>
      <c r="B12" s="70" t="s">
        <v>99</v>
      </c>
      <c r="C12" s="70"/>
    </row>
    <row r="13" spans="1:3" ht="28.5" x14ac:dyDescent="0.25">
      <c r="A13" s="25" t="s">
        <v>96</v>
      </c>
      <c r="B13" s="70" t="s">
        <v>71</v>
      </c>
      <c r="C13" s="70"/>
    </row>
    <row r="14" spans="1:3" x14ac:dyDescent="0.25">
      <c r="A14" s="61" t="s">
        <v>33</v>
      </c>
      <c r="B14" s="70" t="s">
        <v>75</v>
      </c>
      <c r="C14" s="70"/>
    </row>
    <row r="15" spans="1:3" ht="45.75" customHeight="1" x14ac:dyDescent="0.25">
      <c r="A15" s="32" t="s">
        <v>65</v>
      </c>
      <c r="B15" s="70" t="s">
        <v>88</v>
      </c>
      <c r="C15" s="70"/>
    </row>
    <row r="16" spans="1:3" x14ac:dyDescent="0.25">
      <c r="A16" s="77" t="s">
        <v>1</v>
      </c>
      <c r="B16" s="70" t="s">
        <v>47</v>
      </c>
      <c r="C16" s="70"/>
    </row>
    <row r="17" spans="1:3" x14ac:dyDescent="0.25">
      <c r="A17" s="77"/>
      <c r="B17" s="70" t="s">
        <v>72</v>
      </c>
      <c r="C17" s="70"/>
    </row>
    <row r="18" spans="1:3" ht="15.75" thickBot="1" x14ac:dyDescent="0.3"/>
    <row r="19" spans="1:3" x14ac:dyDescent="0.25">
      <c r="A19" s="27"/>
      <c r="B19" s="64" t="s">
        <v>81</v>
      </c>
      <c r="C19" s="64"/>
    </row>
    <row r="20" spans="1:3" ht="65.25" customHeight="1" x14ac:dyDescent="0.25">
      <c r="A20" s="28" t="s">
        <v>53</v>
      </c>
      <c r="B20" s="75" t="s">
        <v>83</v>
      </c>
      <c r="C20" s="76"/>
    </row>
    <row r="21" spans="1:3" ht="39.75" customHeight="1" x14ac:dyDescent="0.25">
      <c r="A21" s="28" t="s">
        <v>54</v>
      </c>
      <c r="B21" s="75" t="s">
        <v>82</v>
      </c>
      <c r="C21" s="76"/>
    </row>
    <row r="22" spans="1:3" ht="18.75" customHeight="1" x14ac:dyDescent="0.25">
      <c r="A22" s="26"/>
      <c r="B22" s="63" t="s">
        <v>76</v>
      </c>
      <c r="C22" s="63"/>
    </row>
    <row r="23" spans="1:3" ht="65.25" customHeight="1" x14ac:dyDescent="0.25">
      <c r="A23" s="62" t="s">
        <v>85</v>
      </c>
      <c r="B23" s="75" t="s">
        <v>84</v>
      </c>
      <c r="C23" s="76"/>
    </row>
    <row r="24" spans="1:3" ht="81.75" customHeight="1" x14ac:dyDescent="0.25">
      <c r="A24" s="28" t="s">
        <v>54</v>
      </c>
      <c r="B24" s="75" t="s">
        <v>86</v>
      </c>
      <c r="C24" s="76"/>
    </row>
    <row r="25" spans="1:3" x14ac:dyDescent="0.25">
      <c r="A25" s="26"/>
      <c r="B25" s="63" t="s">
        <v>34</v>
      </c>
      <c r="C25" s="63"/>
    </row>
    <row r="26" spans="1:3" ht="70.5" customHeight="1" x14ac:dyDescent="0.25">
      <c r="A26" s="37" t="s">
        <v>41</v>
      </c>
      <c r="B26" s="75" t="s">
        <v>87</v>
      </c>
      <c r="C26" s="76"/>
    </row>
    <row r="27" spans="1:3" x14ac:dyDescent="0.25">
      <c r="A27" s="26"/>
      <c r="B27" s="63" t="s">
        <v>35</v>
      </c>
      <c r="C27" s="63"/>
    </row>
    <row r="28" spans="1:3" ht="53.25" customHeight="1" x14ac:dyDescent="0.25">
      <c r="A28" s="37" t="s">
        <v>37</v>
      </c>
      <c r="B28" s="75" t="s">
        <v>89</v>
      </c>
      <c r="C28" s="76"/>
    </row>
    <row r="29" spans="1:3" x14ac:dyDescent="0.25">
      <c r="A29" s="26"/>
      <c r="B29" s="63" t="s">
        <v>36</v>
      </c>
      <c r="C29" s="63"/>
    </row>
    <row r="30" spans="1:3" ht="15.75" customHeight="1" thickBot="1" x14ac:dyDescent="0.3">
      <c r="A30" s="33" t="s">
        <v>38</v>
      </c>
      <c r="B30" s="79" t="s">
        <v>39</v>
      </c>
      <c r="C30" s="79"/>
    </row>
    <row r="33" spans="1:3" ht="15.75" thickBot="1" x14ac:dyDescent="0.3"/>
    <row r="34" spans="1:3" ht="31.5" x14ac:dyDescent="0.25">
      <c r="A34" s="29" t="s">
        <v>16</v>
      </c>
      <c r="B34" s="78" t="s">
        <v>40</v>
      </c>
      <c r="C34" s="78"/>
    </row>
    <row r="35" spans="1:3" ht="15.75" x14ac:dyDescent="0.25">
      <c r="A35" s="36" t="s">
        <v>17</v>
      </c>
      <c r="B35" s="71" t="s">
        <v>19</v>
      </c>
      <c r="C35" s="71"/>
    </row>
    <row r="36" spans="1:3" ht="15" customHeight="1" x14ac:dyDescent="0.25">
      <c r="A36" s="36" t="s">
        <v>42</v>
      </c>
      <c r="B36" s="67" t="s">
        <v>45</v>
      </c>
      <c r="C36" s="67" t="s">
        <v>52</v>
      </c>
    </row>
    <row r="37" spans="1:3" ht="15" customHeight="1" x14ac:dyDescent="0.25">
      <c r="A37" s="36" t="s">
        <v>43</v>
      </c>
      <c r="B37" s="67"/>
      <c r="C37" s="67"/>
    </row>
    <row r="38" spans="1:3" ht="18" customHeight="1" x14ac:dyDescent="0.25">
      <c r="A38" s="36" t="s">
        <v>44</v>
      </c>
      <c r="B38" s="67"/>
      <c r="C38" s="67"/>
    </row>
    <row r="39" spans="1:3" ht="15.75" customHeight="1" x14ac:dyDescent="0.25">
      <c r="A39" s="65" t="s">
        <v>18</v>
      </c>
      <c r="B39" s="72" t="s">
        <v>80</v>
      </c>
      <c r="C39" s="72"/>
    </row>
    <row r="40" spans="1:3" ht="15.75" customHeight="1" thickBot="1" x14ac:dyDescent="0.3">
      <c r="A40" s="66"/>
      <c r="B40" s="73" t="s">
        <v>79</v>
      </c>
      <c r="C40" s="73"/>
    </row>
    <row r="41" spans="1:3" x14ac:dyDescent="0.25">
      <c r="A41" s="8"/>
      <c r="B41" s="3"/>
      <c r="C41" s="9"/>
    </row>
  </sheetData>
  <mergeCells count="34">
    <mergeCell ref="B34:C34"/>
    <mergeCell ref="B20:C20"/>
    <mergeCell ref="B21:C21"/>
    <mergeCell ref="B23:C23"/>
    <mergeCell ref="B24:C24"/>
    <mergeCell ref="B26:C26"/>
    <mergeCell ref="B29:C29"/>
    <mergeCell ref="B30:C30"/>
    <mergeCell ref="B25:C25"/>
    <mergeCell ref="B27:C27"/>
    <mergeCell ref="B28:C28"/>
    <mergeCell ref="A16:A17"/>
    <mergeCell ref="B10:C10"/>
    <mergeCell ref="B11:C11"/>
    <mergeCell ref="B12:C12"/>
    <mergeCell ref="B15:C15"/>
    <mergeCell ref="B16:C16"/>
    <mergeCell ref="B17:C17"/>
    <mergeCell ref="B22:C22"/>
    <mergeCell ref="B19:C19"/>
    <mergeCell ref="A39:A40"/>
    <mergeCell ref="B36:B38"/>
    <mergeCell ref="B4:C4"/>
    <mergeCell ref="B5:C5"/>
    <mergeCell ref="B7:C7"/>
    <mergeCell ref="B14:C14"/>
    <mergeCell ref="B8:C8"/>
    <mergeCell ref="B9:C9"/>
    <mergeCell ref="B13:C13"/>
    <mergeCell ref="B35:C35"/>
    <mergeCell ref="C36:C38"/>
    <mergeCell ref="B39:C39"/>
    <mergeCell ref="B40:C40"/>
    <mergeCell ref="B6:C6"/>
  </mergeCells>
  <hyperlinks>
    <hyperlink ref="B40:C40" location="'Для кодировки'!A1" display="4. Наименование для кодировки РИМ " xr:uid="{00000000-0004-0000-0100-000000000000}"/>
    <hyperlink ref="B39:C39" location="Категории!A1" display="1. Категории шелфбаннеров" xr:uid="{00000000-0004-0000-0100-000001000000}"/>
    <hyperlink ref="B39:C39" location="'Схема сборки'!A1" display="1. Схема сборки" xr:uid="{3E411BD9-6184-4177-AE8B-86A6C09BA193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95DD-C82C-4181-9BDA-9A1916814613}">
  <dimension ref="A2:J15"/>
  <sheetViews>
    <sheetView zoomScale="30" zoomScaleNormal="30" workbookViewId="0">
      <pane xSplit="3" ySplit="5" topLeftCell="D6" activePane="bottomRight" state="frozen"/>
      <selection pane="topRight" activeCell="D1" sqref="D1"/>
      <selection pane="bottomLeft" activeCell="A2" sqref="A2"/>
      <selection pane="bottomRight" activeCell="L8" sqref="L8"/>
    </sheetView>
  </sheetViews>
  <sheetFormatPr defaultColWidth="9.140625" defaultRowHeight="15" x14ac:dyDescent="0.25"/>
  <cols>
    <col min="1" max="1" width="5.85546875" style="39" customWidth="1"/>
    <col min="2" max="2" width="32.5703125" style="21" customWidth="1"/>
    <col min="3" max="3" width="90.140625" style="21" customWidth="1"/>
    <col min="4" max="9" width="9.140625" style="21"/>
    <col min="10" max="10" width="8.85546875" customWidth="1"/>
    <col min="11" max="16384" width="9.140625" style="21"/>
  </cols>
  <sheetData>
    <row r="2" spans="1:10" x14ac:dyDescent="0.2">
      <c r="B2" s="10" t="s">
        <v>14</v>
      </c>
      <c r="C2" s="10" t="s">
        <v>15</v>
      </c>
      <c r="J2" s="21"/>
    </row>
    <row r="3" spans="1:10" x14ac:dyDescent="0.25">
      <c r="B3" s="11">
        <v>1</v>
      </c>
      <c r="C3" s="1" t="str">
        <f>Шифр!$B$2</f>
        <v>ТЗ-561/22</v>
      </c>
      <c r="J3" s="21"/>
    </row>
    <row r="5" spans="1:10" ht="15.75" customHeight="1" x14ac:dyDescent="0.25">
      <c r="A5" s="46" t="s">
        <v>49</v>
      </c>
      <c r="B5" s="40" t="s">
        <v>66</v>
      </c>
      <c r="C5" s="40" t="s">
        <v>48</v>
      </c>
      <c r="J5" s="21"/>
    </row>
    <row r="6" spans="1:10" ht="409.5" customHeight="1" x14ac:dyDescent="0.25">
      <c r="A6" s="80">
        <v>1</v>
      </c>
      <c r="B6" s="82" t="s">
        <v>78</v>
      </c>
      <c r="C6" s="80"/>
      <c r="J6" s="21"/>
    </row>
    <row r="7" spans="1:10" ht="78" customHeight="1" x14ac:dyDescent="0.25">
      <c r="A7" s="81"/>
      <c r="B7" s="83"/>
      <c r="C7" s="81"/>
    </row>
    <row r="8" spans="1:10" ht="358.5" customHeight="1" x14ac:dyDescent="0.25">
      <c r="A8" s="23">
        <v>2</v>
      </c>
      <c r="B8" s="35" t="s">
        <v>67</v>
      </c>
      <c r="C8" s="38"/>
    </row>
    <row r="9" spans="1:10" ht="161.44999999999999" customHeight="1" x14ac:dyDescent="0.25">
      <c r="A9" s="23">
        <v>3</v>
      </c>
      <c r="B9" s="84" t="s">
        <v>100</v>
      </c>
      <c r="C9" s="38" t="s">
        <v>101</v>
      </c>
    </row>
    <row r="10" spans="1:10" ht="162.6" customHeight="1" x14ac:dyDescent="0.25">
      <c r="A10" s="23"/>
      <c r="B10" s="85"/>
      <c r="C10" s="38" t="s">
        <v>102</v>
      </c>
    </row>
    <row r="11" spans="1:10" ht="187.5" customHeight="1" x14ac:dyDescent="0.25">
      <c r="A11" s="23">
        <v>4</v>
      </c>
      <c r="B11" s="38" t="s">
        <v>85</v>
      </c>
      <c r="C11" s="38"/>
    </row>
    <row r="12" spans="1:10" x14ac:dyDescent="0.25">
      <c r="A12" s="86" t="s">
        <v>103</v>
      </c>
      <c r="B12" s="87"/>
      <c r="C12" s="88"/>
    </row>
    <row r="13" spans="1:10" ht="198" customHeight="1" x14ac:dyDescent="0.25">
      <c r="A13" s="23">
        <v>1</v>
      </c>
      <c r="B13" s="38" t="s">
        <v>104</v>
      </c>
      <c r="C13" s="38"/>
    </row>
    <row r="14" spans="1:10" ht="198" customHeight="1" x14ac:dyDescent="0.25">
      <c r="A14" s="23">
        <v>2</v>
      </c>
      <c r="B14" s="38" t="s">
        <v>105</v>
      </c>
      <c r="C14" s="38"/>
    </row>
    <row r="15" spans="1:10" ht="198" customHeight="1" x14ac:dyDescent="0.25">
      <c r="A15" s="23">
        <v>3</v>
      </c>
      <c r="B15" s="38" t="s">
        <v>106</v>
      </c>
      <c r="C15" s="38"/>
    </row>
  </sheetData>
  <mergeCells count="5">
    <mergeCell ref="A6:A7"/>
    <mergeCell ref="B6:B7"/>
    <mergeCell ref="C6:C7"/>
    <mergeCell ref="B9:B10"/>
    <mergeCell ref="A12:C1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34"/>
  <sheetViews>
    <sheetView zoomScaleNormal="100" workbookViewId="0">
      <selection activeCell="B5" sqref="B5"/>
    </sheetView>
  </sheetViews>
  <sheetFormatPr defaultColWidth="9.140625" defaultRowHeight="15" x14ac:dyDescent="0.25"/>
  <cols>
    <col min="1" max="1" width="5.5703125" style="4" bestFit="1" customWidth="1"/>
    <col min="2" max="2" width="78.5703125" style="4" customWidth="1"/>
    <col min="3" max="3" width="35.140625" style="17" customWidth="1"/>
    <col min="4" max="16384" width="9.140625" style="4"/>
  </cols>
  <sheetData>
    <row r="2" spans="1:3" x14ac:dyDescent="0.25">
      <c r="B2" s="10" t="s">
        <v>14</v>
      </c>
      <c r="C2" s="10" t="s">
        <v>15</v>
      </c>
    </row>
    <row r="3" spans="1:3" x14ac:dyDescent="0.25">
      <c r="B3" s="11">
        <v>2</v>
      </c>
      <c r="C3" s="1" t="str">
        <f>Шифр!$B$2</f>
        <v>ТЗ-561/22</v>
      </c>
    </row>
    <row r="4" spans="1:3" x14ac:dyDescent="0.25">
      <c r="C4" s="13"/>
    </row>
    <row r="5" spans="1:3" ht="15" customHeight="1" x14ac:dyDescent="0.25">
      <c r="A5" s="12" t="s">
        <v>10</v>
      </c>
      <c r="B5" s="14" t="s">
        <v>4</v>
      </c>
      <c r="C5" s="15" t="s">
        <v>9</v>
      </c>
    </row>
    <row r="6" spans="1:3" ht="19.5" customHeight="1" x14ac:dyDescent="0.25">
      <c r="A6" s="43">
        <v>1</v>
      </c>
      <c r="B6" s="35" t="str">
        <f>CONCATENATE($C$17," ",$C$18," ",$C$20," ",$C$19," ",$C$16)</f>
        <v>Мобайл на стеллаж декоративный 860х560 мм ПВХ+УФ-печать/оргстекло МФ</v>
      </c>
      <c r="C6" s="23">
        <f>LEN(B6)</f>
        <v>68</v>
      </c>
    </row>
    <row r="7" spans="1:3" ht="20.25" customHeight="1" x14ac:dyDescent="0.25">
      <c r="A7" s="43">
        <v>2</v>
      </c>
      <c r="B7" s="35" t="str">
        <f>CONCATENATE($C$17," ",$C$18," ",$C$21," ",$C$19," ",$C$16)</f>
        <v>Мобайл на стеллаж декоративный 720х560 мм ПВХ+УФ-печать/оргстекло МФ</v>
      </c>
      <c r="C7" s="23">
        <f t="shared" ref="C7:C12" si="0">LEN(B7)</f>
        <v>68</v>
      </c>
    </row>
    <row r="8" spans="1:3" ht="20.25" customHeight="1" x14ac:dyDescent="0.25">
      <c r="A8" s="43">
        <v>3</v>
      </c>
      <c r="B8" s="35" t="str">
        <f>CONCATENATE($C$17," ",$C$18," ",$C$22," ",$C$19," ",$C$16)</f>
        <v>Мобайл на стеллаж декоративный 550х560 мм ПВХ+УФ-печать/оргстекло МФ</v>
      </c>
      <c r="C8" s="23">
        <f t="shared" si="0"/>
        <v>68</v>
      </c>
    </row>
    <row r="9" spans="1:3" ht="20.25" customHeight="1" x14ac:dyDescent="0.25">
      <c r="A9" s="43">
        <v>4</v>
      </c>
      <c r="B9" s="35" t="str">
        <f>CONCATENATE($C$17," ",$C$18," ",C23," ",$C$19," ",$C$16)</f>
        <v>Мобайл на стеллаж декоративный 860х460 мм ПВХ+УФ-печать/оргстекло МФ</v>
      </c>
      <c r="C9" s="23">
        <f t="shared" si="0"/>
        <v>68</v>
      </c>
    </row>
    <row r="10" spans="1:3" ht="20.25" customHeight="1" x14ac:dyDescent="0.25">
      <c r="A10" s="43">
        <v>5</v>
      </c>
      <c r="B10" s="35" t="str">
        <f t="shared" ref="B10:B11" si="1">CONCATENATE($C$17," ",$C$18," ",C24," ",$C$19," ",$C$16)</f>
        <v>Мобайл на стеллаж декоративный 720х460 мм ПВХ+УФ-печать/оргстекло МФ</v>
      </c>
      <c r="C10" s="23">
        <f t="shared" si="0"/>
        <v>68</v>
      </c>
    </row>
    <row r="11" spans="1:3" ht="20.25" customHeight="1" x14ac:dyDescent="0.25">
      <c r="A11" s="43">
        <v>6</v>
      </c>
      <c r="B11" s="35" t="str">
        <f t="shared" si="1"/>
        <v>Мобайл на стеллаж декоративный 550х460 мм ПВХ+УФ-печать/оргстекло МФ</v>
      </c>
      <c r="C11" s="23">
        <f t="shared" si="0"/>
        <v>68</v>
      </c>
    </row>
    <row r="12" spans="1:3" ht="20.25" customHeight="1" x14ac:dyDescent="0.25">
      <c r="A12" s="43">
        <v>7</v>
      </c>
      <c r="B12" s="35" t="str">
        <f>CONCATENATE($C$17," ",$C$18," ",$C$19," ",$C$28," ",$C$16)</f>
        <v>Мобайл на стеллаж декоративный ПВХ+УФ-печать/оргстекло кв.м. МФ</v>
      </c>
      <c r="C12" s="23">
        <f t="shared" si="0"/>
        <v>63</v>
      </c>
    </row>
    <row r="13" spans="1:3" ht="20.25" customHeight="1" x14ac:dyDescent="0.25">
      <c r="A13" s="60"/>
      <c r="B13" s="8"/>
      <c r="C13" s="39"/>
    </row>
    <row r="14" spans="1:3" x14ac:dyDescent="0.25">
      <c r="B14" s="16"/>
    </row>
    <row r="15" spans="1:3" x14ac:dyDescent="0.25">
      <c r="B15" s="18" t="s">
        <v>11</v>
      </c>
      <c r="C15" s="1" t="str">
        <f>Шифр!$B$2</f>
        <v>ТЗ-561/22</v>
      </c>
    </row>
    <row r="16" spans="1:3" x14ac:dyDescent="0.25">
      <c r="B16" s="19" t="s">
        <v>5</v>
      </c>
      <c r="C16" s="20" t="s">
        <v>58</v>
      </c>
    </row>
    <row r="17" spans="2:3" x14ac:dyDescent="0.25">
      <c r="B17" s="19" t="s">
        <v>2</v>
      </c>
      <c r="C17" s="20" t="str">
        <f>ТЗ!$B$4</f>
        <v>Мобайл на стеллаж</v>
      </c>
    </row>
    <row r="18" spans="2:3" x14ac:dyDescent="0.25">
      <c r="B18" s="19" t="s">
        <v>8</v>
      </c>
      <c r="C18" s="20" t="str">
        <f>ТЗ!$B$5</f>
        <v>декоративный</v>
      </c>
    </row>
    <row r="19" spans="2:3" x14ac:dyDescent="0.25">
      <c r="B19" s="41" t="s">
        <v>33</v>
      </c>
      <c r="C19" s="20" t="str">
        <f>ТЗ!$B$14</f>
        <v>ПВХ+УФ-печать/оргстекло</v>
      </c>
    </row>
    <row r="20" spans="2:3" x14ac:dyDescent="0.25">
      <c r="B20" s="92" t="s">
        <v>50</v>
      </c>
      <c r="C20" s="20" t="str">
        <f>ТЗ!$B$7</f>
        <v>860х560 мм</v>
      </c>
    </row>
    <row r="21" spans="2:3" x14ac:dyDescent="0.25">
      <c r="B21" s="93"/>
      <c r="C21" s="20" t="str">
        <f>ТЗ!$B$8</f>
        <v>720х560 мм</v>
      </c>
    </row>
    <row r="22" spans="2:3" x14ac:dyDescent="0.25">
      <c r="B22" s="93"/>
      <c r="C22" s="20" t="str">
        <f>ТЗ!$B$9</f>
        <v>550х560 мм</v>
      </c>
    </row>
    <row r="23" spans="2:3" x14ac:dyDescent="0.25">
      <c r="B23" s="93"/>
      <c r="C23" s="20" t="str">
        <f>ТЗ!$B$10</f>
        <v>860х460 мм</v>
      </c>
    </row>
    <row r="24" spans="2:3" x14ac:dyDescent="0.25">
      <c r="B24" s="93"/>
      <c r="C24" s="20" t="str">
        <f>ТЗ!$B$11</f>
        <v>720х460 мм</v>
      </c>
    </row>
    <row r="25" spans="2:3" x14ac:dyDescent="0.25">
      <c r="B25" s="93"/>
      <c r="C25" s="20" t="str">
        <f>ТЗ!$B$12</f>
        <v>550х460 мм</v>
      </c>
    </row>
    <row r="26" spans="2:3" x14ac:dyDescent="0.25">
      <c r="B26" s="94"/>
      <c r="C26" s="20" t="str">
        <f>ТЗ!$B$13</f>
        <v>индивидуальный</v>
      </c>
    </row>
    <row r="27" spans="2:3" x14ac:dyDescent="0.25">
      <c r="B27" s="90" t="s">
        <v>1</v>
      </c>
      <c r="C27" s="20" t="str">
        <f>ТЗ!$B$16</f>
        <v>шт</v>
      </c>
    </row>
    <row r="28" spans="2:3" x14ac:dyDescent="0.25">
      <c r="B28" s="91"/>
      <c r="C28" s="20" t="str">
        <f>ТЗ!$B$17</f>
        <v>кв.м.</v>
      </c>
    </row>
    <row r="29" spans="2:3" x14ac:dyDescent="0.25">
      <c r="B29" s="34"/>
    </row>
    <row r="30" spans="2:3" x14ac:dyDescent="0.25">
      <c r="B30" s="89"/>
    </row>
    <row r="31" spans="2:3" x14ac:dyDescent="0.25">
      <c r="B31" s="89"/>
    </row>
    <row r="32" spans="2:3" x14ac:dyDescent="0.25">
      <c r="B32" s="89"/>
    </row>
    <row r="33" spans="2:2" x14ac:dyDescent="0.25">
      <c r="B33" s="89"/>
    </row>
    <row r="34" spans="2:2" x14ac:dyDescent="0.25">
      <c r="B34" s="34"/>
    </row>
  </sheetData>
  <mergeCells count="3">
    <mergeCell ref="B30:B33"/>
    <mergeCell ref="B27:B28"/>
    <mergeCell ref="B20:B2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сборки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Никульникова Екатерина Александровна</dc:creator>
  <cp:lastModifiedBy>Герасимов Алексей Владимирович</cp:lastModifiedBy>
  <dcterms:created xsi:type="dcterms:W3CDTF">2006-09-16T00:00:00Z</dcterms:created>
  <dcterms:modified xsi:type="dcterms:W3CDTF">2023-09-25T06:10:13Z</dcterms:modified>
</cp:coreProperties>
</file>